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62\งานพระราชทาน\ปีการศึกษา62\คู่มือและแบบประเมิน พรท (กันยายน 2562)\โปรแกรมคำนวนใหม่ กศ.62\สถานศึกษา\ประถมและมัธยมศึกษา(ใหม่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6" i="1"/>
  <c r="O10" i="1" l="1"/>
  <c r="K10" i="1" s="1"/>
  <c r="M10" i="1" s="1"/>
  <c r="O9" i="1"/>
  <c r="K9" i="1" s="1"/>
  <c r="M9" i="1" s="1"/>
  <c r="O8" i="1"/>
  <c r="K8" i="1" s="1"/>
  <c r="M8" i="1" s="1"/>
  <c r="O7" i="1"/>
  <c r="K7" i="1" s="1"/>
  <c r="M7" i="1" s="1"/>
  <c r="O6" i="1"/>
  <c r="K6" i="1" s="1"/>
  <c r="M6" i="1" s="1"/>
  <c r="M11" i="1" l="1"/>
  <c r="O12" i="1" s="1"/>
  <c r="M12" i="1" s="1"/>
  <c r="O11" i="1"/>
</calcChain>
</file>

<file path=xl/sharedStrings.xml><?xml version="1.0" encoding="utf-8"?>
<sst xmlns="http://schemas.openxmlformats.org/spreadsheetml/2006/main" count="19" uniqueCount="19">
  <si>
    <t>หมายเหตุ</t>
  </si>
  <si>
    <t>คะแนนรวม</t>
  </si>
  <si>
    <t xml:space="preserve">     </t>
  </si>
  <si>
    <t>ชื่อ ตำแหน่ง และสังกัดของคณะกรรมการประเมิน  (เขียนตัวบรรจงให้อ่านชัดเจน)</t>
  </si>
  <si>
    <t>ผลรวมของคะแนนแต่ละด้าน</t>
  </si>
  <si>
    <t>คะแนนของกรรมการคนที่</t>
  </si>
  <si>
    <r>
      <t xml:space="preserve">                  </t>
    </r>
    <r>
      <rPr>
        <b/>
        <sz val="20"/>
        <color theme="1"/>
        <rFont val="TH SarabunIT๙"/>
        <family val="2"/>
      </rPr>
      <t>แบบสรุปคะแนนผลการประเมินสถานศึกษาเพื่อรับรางวัลพระราชทาน ระดับ</t>
    </r>
    <r>
      <rPr>
        <b/>
        <sz val="16"/>
        <color theme="1"/>
        <rFont val="TH SarabunIT๙"/>
        <family val="2"/>
      </rPr>
      <t xml:space="preserve">     
</t>
    </r>
    <r>
      <rPr>
        <b/>
        <sz val="18"/>
        <color theme="1"/>
        <rFont val="TH SarabunIT๙"/>
        <family val="2"/>
      </rPr>
      <t xml:space="preserve"> ปีการศึกษา 25.............        </t>
    </r>
    <r>
      <rPr>
        <b/>
        <sz val="16"/>
        <color theme="1"/>
        <rFont val="TH SarabunIT๙"/>
        <family val="2"/>
      </rPr>
      <t xml:space="preserve">    </t>
    </r>
    <r>
      <rPr>
        <b/>
        <sz val="16"/>
        <color theme="1"/>
        <rFont val="Wingdings"/>
        <charset val="2"/>
      </rPr>
      <t/>
    </r>
  </si>
  <si>
    <r>
      <t xml:space="preserve">o </t>
    </r>
    <r>
      <rPr>
        <b/>
        <sz val="16"/>
        <color theme="1"/>
        <rFont val="TH SarabunIT๙"/>
        <family val="2"/>
      </rPr>
      <t xml:space="preserve">ประถมศึกษา
</t>
    </r>
    <r>
      <rPr>
        <b/>
        <sz val="13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 มัธยมศึกษา</t>
    </r>
  </si>
  <si>
    <r>
      <t xml:space="preserve">ชื่อสถานศึกษา............................................ อำเภอ .............................. จังหวัด........................... กลุ่มจังหวัดที่.......... ขนาด    </t>
    </r>
    <r>
      <rPr>
        <b/>
        <sz val="16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เล็ก   </t>
    </r>
    <r>
      <rPr>
        <b/>
        <sz val="16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กลาง   </t>
    </r>
    <r>
      <rPr>
        <b/>
        <sz val="16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ใหญ่</t>
    </r>
  </si>
  <si>
    <t>ด้านต่าง ๆ ที่ประเมิน
(จำนวนรายการ)</t>
  </si>
  <si>
    <t>ด้านที่  1 (2 ข้อ)</t>
  </si>
  <si>
    <t>ด้านที่  2 (4 ข้อ)</t>
  </si>
  <si>
    <t xml:space="preserve">ด้านที่  3 (5 ข้อ) </t>
  </si>
  <si>
    <t>ด้านที่  4 (4 ข้อ)</t>
  </si>
  <si>
    <t>ด้านที่  5 (1 ข้อ)</t>
  </si>
  <si>
    <t>ค่าเฉลี่ย
แต่ละด้าน</t>
  </si>
  <si>
    <t>น้ำหนักคะแนน
แต่ละด้าน</t>
  </si>
  <si>
    <t>ผลคูณของค่าเฉลี่ย
แต่ละด้านกับ
น้ำหนักคะแนนแต่ละด้าน</t>
  </si>
  <si>
    <t>สังกัด...........................................................................................พิจารณาให้ได้ลำดับที่................................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</si>
</sst>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0"/>
      <color theme="1"/>
      <name val="CordiaUPC"/>
      <family val="2"/>
    </font>
    <font>
      <b/>
      <sz val="16"/>
      <color theme="1"/>
      <name val="TH SarabunIT๙"/>
      <family val="2"/>
    </font>
    <font>
      <b/>
      <sz val="20"/>
      <color theme="1"/>
      <name val="TH SarabunIT๙"/>
      <family val="2"/>
    </font>
    <font>
      <b/>
      <sz val="16"/>
      <color theme="1"/>
      <name val="Wingdings"/>
      <charset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0"/>
      <color theme="1"/>
      <name val="TH SarabunIT๙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IT๙"/>
      <family val="2"/>
    </font>
    <font>
      <b/>
      <sz val="13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 wrapText="1"/>
    </xf>
    <xf numFmtId="165" fontId="9" fillId="0" borderId="1" xfId="0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164" fontId="1" fillId="0" borderId="0" xfId="0" applyNumberFormat="1" applyFont="1" applyProtection="1"/>
    <xf numFmtId="0" fontId="1" fillId="0" borderId="0" xfId="0" applyFont="1" applyAlignment="1" applyProtection="1"/>
    <xf numFmtId="165" fontId="1" fillId="0" borderId="0" xfId="0" applyNumberFormat="1" applyFont="1" applyAlignment="1" applyProtection="1"/>
    <xf numFmtId="0" fontId="11" fillId="0" borderId="0" xfId="0" applyFont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0" fontId="9" fillId="0" borderId="10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</xdr:colOff>
      <xdr:row>22</xdr:row>
      <xdr:rowOff>19050</xdr:rowOff>
    </xdr:from>
    <xdr:to>
      <xdr:col>13</xdr:col>
      <xdr:colOff>638176</xdr:colOff>
      <xdr:row>24</xdr:row>
      <xdr:rowOff>152400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981451" y="6334125"/>
          <a:ext cx="5029200" cy="5715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หมายเหตุ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 โปรดระบุว่าเป็นกรรมการระดับ    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  <a:sym typeface="Wingdings" panose="05000000000000000000" pitchFamily="2" charset="2"/>
            </a:rPr>
            <a:t></a:t>
          </a:r>
          <a:r>
            <a:rPr lang="en-US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เขตพื้นที่การศึกษา     </a:t>
          </a:r>
          <a:r>
            <a:rPr lang="th-TH" sz="1400" b="0" i="0" u="none" strike="noStrike" baseline="0">
              <a:solidFill>
                <a:sysClr val="windowText" lastClr="000000"/>
              </a:solidFill>
              <a:effectLst/>
              <a:latin typeface="Webdings" panose="05030102010509060703" pitchFamily="18" charset="2"/>
              <a:ea typeface="+mn-ea"/>
              <a:cs typeface="+mn-cs"/>
              <a:sym typeface="Wingdings" panose="05000000000000000000" pitchFamily="2" charset="2"/>
            </a:rPr>
            <a:t>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</a:t>
          </a:r>
          <a:r>
            <a:rPr lang="en-US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จังหวัด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                                                        </a:t>
          </a:r>
          <a:r>
            <a:rPr lang="th-TH" sz="1400" b="0" i="0" baseline="0">
              <a:effectLst/>
              <a:latin typeface="Webdings" panose="05030102010509060703" pitchFamily="18" charset="2"/>
              <a:ea typeface="+mn-ea"/>
              <a:cs typeface="+mn-cs"/>
              <a:sym typeface="Wingdings" panose="05000000000000000000" pitchFamily="2" charset="2"/>
            </a:rPr>
            <a:t></a:t>
          </a:r>
          <a:r>
            <a:rPr lang="en-US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กลุ่มจังหวัด (ตามที่ระบุในประกาศฯ)</a:t>
          </a: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0</xdr:col>
      <xdr:colOff>38100</xdr:colOff>
      <xdr:row>14</xdr:row>
      <xdr:rowOff>38100</xdr:rowOff>
    </xdr:from>
    <xdr:to>
      <xdr:col>7</xdr:col>
      <xdr:colOff>428625</xdr:colOff>
      <xdr:row>24</xdr:row>
      <xdr:rowOff>66675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38100" y="4562475"/>
          <a:ext cx="388620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……………………………………………………………………….………  ประธานกรรมการ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………………………………………………………….……………………  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………………………………………………………….…….……………… 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4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………………………………………………….……………….…….….…. </a:t>
          </a: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กรรมการ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 ……………………………………………...….………………..…………. กรรมการ</a:t>
          </a:r>
        </a:p>
        <a:p>
          <a:pPr algn="l" rtl="0">
            <a:lnSpc>
              <a:spcPts val="1800"/>
            </a:lnSpc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…………………………………………..………..……………….…………. กรรมการ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………………………………………………………………………………… กรรมการ/เลขานุการ</a:t>
          </a:r>
        </a:p>
        <a:p>
          <a:pPr algn="l" rtl="0">
            <a:lnSpc>
              <a:spcPts val="10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 </a:t>
          </a:r>
        </a:p>
      </xdr:txBody>
    </xdr:sp>
    <xdr:clientData/>
  </xdr:twoCellAnchor>
  <xdr:twoCellAnchor>
    <xdr:from>
      <xdr:col>7</xdr:col>
      <xdr:colOff>476249</xdr:colOff>
      <xdr:row>14</xdr:row>
      <xdr:rowOff>28575</xdr:rowOff>
    </xdr:from>
    <xdr:to>
      <xdr:col>13</xdr:col>
      <xdr:colOff>561974</xdr:colOff>
      <xdr:row>23</xdr:row>
      <xdr:rowOff>152400</xdr:rowOff>
    </xdr:to>
    <xdr:sp macro="" textlink="">
      <xdr:nvSpPr>
        <xdr:cNvPr id="10" name="Rectangle 2"/>
        <xdr:cNvSpPr>
          <a:spLocks noChangeArrowheads="1"/>
        </xdr:cNvSpPr>
      </xdr:nvSpPr>
      <xdr:spPr bwMode="auto">
        <a:xfrm>
          <a:off x="3971924" y="4552950"/>
          <a:ext cx="496252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………………………………………………………………………………….………………… ประธานกรรมการ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 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 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</a:t>
          </a:r>
          <a:r>
            <a:rPr lang="en-US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กรรมการ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………………………………………………………………………………………..……………กรรมการ/เลขานุการ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10" workbookViewId="0">
      <selection activeCell="P21" sqref="P21"/>
    </sheetView>
  </sheetViews>
  <sheetFormatPr defaultColWidth="9" defaultRowHeight="17.25"/>
  <cols>
    <col min="1" max="1" width="9" style="2"/>
    <col min="2" max="2" width="7.5703125" style="2" customWidth="1"/>
    <col min="3" max="3" width="7.140625" style="2" customWidth="1"/>
    <col min="4" max="4" width="7" style="2" customWidth="1"/>
    <col min="5" max="6" width="7.28515625" style="2" customWidth="1"/>
    <col min="7" max="7" width="7.140625" style="2" customWidth="1"/>
    <col min="8" max="9" width="7.28515625" style="2" customWidth="1"/>
    <col min="10" max="10" width="15.85546875" style="2" customWidth="1"/>
    <col min="11" max="11" width="10.85546875" style="2" customWidth="1"/>
    <col min="12" max="12" width="13" style="2" customWidth="1"/>
    <col min="13" max="13" width="18.85546875" style="2" customWidth="1"/>
    <col min="14" max="14" width="10.7109375" style="2" customWidth="1"/>
    <col min="15" max="15" width="8.140625" style="2" customWidth="1"/>
    <col min="16" max="16384" width="9" style="2"/>
  </cols>
  <sheetData>
    <row r="1" spans="1:15" ht="63" customHeight="1">
      <c r="A1" s="29" t="s">
        <v>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 t="s">
        <v>7</v>
      </c>
      <c r="N1" s="31"/>
    </row>
    <row r="2" spans="1:15" ht="26.25" customHeight="1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7.75" customHeight="1">
      <c r="A3" s="37" t="s">
        <v>18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6"/>
      <c r="O3" s="36"/>
    </row>
    <row r="4" spans="1:15" ht="24.75" customHeight="1">
      <c r="A4" s="25" t="s">
        <v>9</v>
      </c>
      <c r="B4" s="32"/>
      <c r="C4" s="22" t="s">
        <v>5</v>
      </c>
      <c r="D4" s="22"/>
      <c r="E4" s="22"/>
      <c r="F4" s="22"/>
      <c r="G4" s="22"/>
      <c r="H4" s="22"/>
      <c r="I4" s="22"/>
      <c r="J4" s="27" t="s">
        <v>4</v>
      </c>
      <c r="K4" s="25" t="s">
        <v>15</v>
      </c>
      <c r="L4" s="27" t="s">
        <v>16</v>
      </c>
      <c r="M4" s="27" t="s">
        <v>17</v>
      </c>
      <c r="N4" s="22" t="s">
        <v>0</v>
      </c>
    </row>
    <row r="5" spans="1:15" ht="30.75" customHeight="1">
      <c r="A5" s="26"/>
      <c r="B5" s="33"/>
      <c r="C5" s="19">
        <v>1</v>
      </c>
      <c r="D5" s="19">
        <v>2</v>
      </c>
      <c r="E5" s="19">
        <v>3</v>
      </c>
      <c r="F5" s="19">
        <v>4</v>
      </c>
      <c r="G5" s="19">
        <v>5</v>
      </c>
      <c r="H5" s="19">
        <v>6</v>
      </c>
      <c r="I5" s="19">
        <v>7</v>
      </c>
      <c r="J5" s="28"/>
      <c r="K5" s="26"/>
      <c r="L5" s="28"/>
      <c r="M5" s="28"/>
      <c r="N5" s="22"/>
    </row>
    <row r="6" spans="1:15" ht="21.75">
      <c r="A6" s="34" t="s">
        <v>10</v>
      </c>
      <c r="B6" s="35"/>
      <c r="C6" s="3">
        <v>8</v>
      </c>
      <c r="D6" s="3">
        <v>7</v>
      </c>
      <c r="E6" s="3">
        <v>7</v>
      </c>
      <c r="F6" s="3">
        <v>8</v>
      </c>
      <c r="G6" s="3">
        <v>8</v>
      </c>
      <c r="H6" s="3">
        <v>8</v>
      </c>
      <c r="I6" s="11"/>
      <c r="J6" s="11">
        <f>SUM(C6:I6)</f>
        <v>46</v>
      </c>
      <c r="K6" s="12">
        <f>ROUNDDOWN(O6,3)</f>
        <v>3.8330000000000002</v>
      </c>
      <c r="L6" s="11">
        <v>3</v>
      </c>
      <c r="M6" s="12">
        <f>SUM(K6*L6)</f>
        <v>11.499000000000001</v>
      </c>
      <c r="N6" s="18"/>
      <c r="O6" s="14">
        <f>J6/(6*2)</f>
        <v>3.8333333333333335</v>
      </c>
    </row>
    <row r="7" spans="1:15" ht="21.75">
      <c r="A7" s="34" t="s">
        <v>11</v>
      </c>
      <c r="B7" s="35"/>
      <c r="C7" s="3">
        <v>16</v>
      </c>
      <c r="D7" s="3">
        <v>14</v>
      </c>
      <c r="E7" s="3">
        <v>15</v>
      </c>
      <c r="F7" s="3">
        <v>16</v>
      </c>
      <c r="G7" s="3">
        <v>16</v>
      </c>
      <c r="H7" s="3">
        <v>16</v>
      </c>
      <c r="I7" s="11"/>
      <c r="J7" s="11">
        <f t="shared" ref="J7:J10" si="0">SUM(C7:I7)</f>
        <v>93</v>
      </c>
      <c r="K7" s="12">
        <f t="shared" ref="K7:K10" si="1">ROUNDDOWN(O7,3)</f>
        <v>3.875</v>
      </c>
      <c r="L7" s="11">
        <v>2</v>
      </c>
      <c r="M7" s="12">
        <f t="shared" ref="M7:M10" si="2">SUM(K7*L7)</f>
        <v>7.75</v>
      </c>
      <c r="N7" s="18"/>
      <c r="O7" s="14">
        <f>J7/(6*4)</f>
        <v>3.875</v>
      </c>
    </row>
    <row r="8" spans="1:15" ht="21.75">
      <c r="A8" s="34" t="s">
        <v>12</v>
      </c>
      <c r="B8" s="35"/>
      <c r="C8" s="3">
        <v>20</v>
      </c>
      <c r="D8" s="3">
        <v>19</v>
      </c>
      <c r="E8" s="3">
        <v>20</v>
      </c>
      <c r="F8" s="3">
        <v>19</v>
      </c>
      <c r="G8" s="3">
        <v>18</v>
      </c>
      <c r="H8" s="3">
        <v>20</v>
      </c>
      <c r="I8" s="11"/>
      <c r="J8" s="11">
        <f t="shared" si="0"/>
        <v>116</v>
      </c>
      <c r="K8" s="12">
        <f t="shared" si="1"/>
        <v>3.8660000000000001</v>
      </c>
      <c r="L8" s="11">
        <v>2</v>
      </c>
      <c r="M8" s="12">
        <f t="shared" si="2"/>
        <v>7.7320000000000002</v>
      </c>
      <c r="N8" s="18"/>
      <c r="O8" s="14">
        <f>J8/(6*5)</f>
        <v>3.8666666666666667</v>
      </c>
    </row>
    <row r="9" spans="1:15" ht="21.75">
      <c r="A9" s="34" t="s">
        <v>13</v>
      </c>
      <c r="B9" s="35"/>
      <c r="C9" s="3">
        <v>16</v>
      </c>
      <c r="D9" s="3">
        <v>15</v>
      </c>
      <c r="E9" s="3">
        <v>14</v>
      </c>
      <c r="F9" s="3">
        <v>14</v>
      </c>
      <c r="G9" s="3">
        <v>15</v>
      </c>
      <c r="H9" s="3">
        <v>14</v>
      </c>
      <c r="I9" s="11"/>
      <c r="J9" s="11">
        <f t="shared" si="0"/>
        <v>88</v>
      </c>
      <c r="K9" s="12">
        <f t="shared" si="1"/>
        <v>3.6659999999999999</v>
      </c>
      <c r="L9" s="11">
        <v>2</v>
      </c>
      <c r="M9" s="12">
        <f t="shared" si="2"/>
        <v>7.3319999999999999</v>
      </c>
      <c r="N9" s="18"/>
      <c r="O9" s="14">
        <f>J9/(6*4)</f>
        <v>3.6666666666666665</v>
      </c>
    </row>
    <row r="10" spans="1:15" ht="21.75">
      <c r="A10" s="34" t="s">
        <v>14</v>
      </c>
      <c r="B10" s="35"/>
      <c r="C10" s="3">
        <v>4</v>
      </c>
      <c r="D10" s="3">
        <v>4</v>
      </c>
      <c r="E10" s="3">
        <v>3</v>
      </c>
      <c r="F10" s="3">
        <v>3</v>
      </c>
      <c r="G10" s="3">
        <v>3</v>
      </c>
      <c r="H10" s="3">
        <v>3</v>
      </c>
      <c r="I10" s="11"/>
      <c r="J10" s="11">
        <f t="shared" si="0"/>
        <v>20</v>
      </c>
      <c r="K10" s="12">
        <f t="shared" si="1"/>
        <v>3.3330000000000002</v>
      </c>
      <c r="L10" s="11">
        <v>1</v>
      </c>
      <c r="M10" s="12">
        <f t="shared" si="2"/>
        <v>3.3330000000000002</v>
      </c>
      <c r="N10" s="18"/>
      <c r="O10" s="14">
        <f>J10/(6*1)</f>
        <v>3.3333333333333335</v>
      </c>
    </row>
    <row r="11" spans="1:15" ht="18.7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4" t="s">
        <v>1</v>
      </c>
      <c r="L11" s="11">
        <v>10</v>
      </c>
      <c r="M11" s="12">
        <f>SUM(M6:M10)</f>
        <v>37.646000000000001</v>
      </c>
      <c r="N11" s="18"/>
      <c r="O11" s="16">
        <f>ROUNDDOWN(M11,3)</f>
        <v>37.646000000000001</v>
      </c>
    </row>
    <row r="12" spans="1:15" ht="18.75" customHeight="1">
      <c r="A12" s="21"/>
      <c r="B12" s="17"/>
      <c r="C12" s="21"/>
      <c r="D12" s="21"/>
      <c r="E12" s="21"/>
      <c r="F12" s="21"/>
      <c r="G12" s="21"/>
      <c r="H12" s="21"/>
      <c r="I12" s="21"/>
      <c r="J12" s="21"/>
      <c r="K12" s="21"/>
      <c r="L12" s="4"/>
      <c r="M12" s="13">
        <f>ROUNDDOWN(O12,3)</f>
        <v>3.7639999999999998</v>
      </c>
      <c r="N12" s="24" t="s">
        <v>2</v>
      </c>
      <c r="O12" s="15">
        <f>SUM(M11/L11)</f>
        <v>3.7646000000000002</v>
      </c>
    </row>
    <row r="13" spans="1:15" ht="18.75" customHeight="1">
      <c r="A13" s="21"/>
      <c r="B13" s="17"/>
      <c r="C13" s="21"/>
      <c r="D13" s="21"/>
      <c r="E13" s="21"/>
      <c r="F13" s="21"/>
      <c r="G13" s="21"/>
      <c r="H13" s="21"/>
      <c r="I13" s="21"/>
      <c r="J13" s="21"/>
      <c r="K13" s="21"/>
      <c r="L13" s="5"/>
      <c r="M13" s="6"/>
      <c r="N13" s="24"/>
    </row>
    <row r="14" spans="1:15" ht="18.75">
      <c r="A14" s="7" t="s">
        <v>3</v>
      </c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5">
      <c r="A15" s="8"/>
      <c r="B15" s="8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5" ht="18.75">
      <c r="A16" s="7"/>
      <c r="B16" s="7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8.75">
      <c r="A17" s="7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/>
      <c r="B18" s="8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9"/>
      <c r="B19" s="9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9"/>
      <c r="B20" s="9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9"/>
      <c r="B21" s="9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9"/>
      <c r="B22" s="9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9"/>
      <c r="B23" s="9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9"/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9"/>
      <c r="B25" s="9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9"/>
      <c r="B26" s="9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9"/>
      <c r="B27" s="9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9"/>
      <c r="B28" s="9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0"/>
      <c r="B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mergeCells count="28">
    <mergeCell ref="A6:B6"/>
    <mergeCell ref="A7:B7"/>
    <mergeCell ref="A8:B8"/>
    <mergeCell ref="A9:B9"/>
    <mergeCell ref="A10:B10"/>
    <mergeCell ref="A1:L1"/>
    <mergeCell ref="M1:N1"/>
    <mergeCell ref="A2:O2"/>
    <mergeCell ref="A4:B5"/>
    <mergeCell ref="A3:M3"/>
    <mergeCell ref="H12:H13"/>
    <mergeCell ref="I12:I13"/>
    <mergeCell ref="C12:C13"/>
    <mergeCell ref="D12:D13"/>
    <mergeCell ref="E12:E13"/>
    <mergeCell ref="F12:F13"/>
    <mergeCell ref="G12:G13"/>
    <mergeCell ref="A11:J11"/>
    <mergeCell ref="J12:J13"/>
    <mergeCell ref="K12:K13"/>
    <mergeCell ref="C4:I4"/>
    <mergeCell ref="N4:N5"/>
    <mergeCell ref="N12:N13"/>
    <mergeCell ref="K4:K5"/>
    <mergeCell ref="J4:J5"/>
    <mergeCell ref="L4:L5"/>
    <mergeCell ref="M4:M5"/>
    <mergeCell ref="A12:A13"/>
  </mergeCell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E8C35FF182C3E4DBEC4A942FE07D809" ma:contentTypeVersion="12" ma:contentTypeDescription="สร้างเอกสารใหม่" ma:contentTypeScope="" ma:versionID="997ca56524de37aeb71073b6078f182e">
  <xsd:schema xmlns:xsd="http://www.w3.org/2001/XMLSchema" xmlns:xs="http://www.w3.org/2001/XMLSchema" xmlns:p="http://schemas.microsoft.com/office/2006/metadata/properties" xmlns:ns2="b789fcb6-643f-4e96-93a8-422029d3e7dc" xmlns:ns3="efc961e9-003d-4b36-8196-0f0754f59938" targetNamespace="http://schemas.microsoft.com/office/2006/metadata/properties" ma:root="true" ma:fieldsID="34a7e68079c73ee372a6e659deaa6ed9" ns2:_="" ns3:_="">
    <xsd:import namespace="b789fcb6-643f-4e96-93a8-422029d3e7dc"/>
    <xsd:import namespace="efc961e9-003d-4b36-8196-0f0754f59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9fcb6-643f-4e96-93a8-422029d3e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961e9-003d-4b36-8196-0f0754f599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fc961e9-003d-4b36-8196-0f0754f5993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0797366-E405-4264-92E6-D89F16C410EC}"/>
</file>

<file path=customXml/itemProps2.xml><?xml version="1.0" encoding="utf-8"?>
<ds:datastoreItem xmlns:ds="http://schemas.openxmlformats.org/officeDocument/2006/customXml" ds:itemID="{5E8B6102-D168-468D-BCD3-3815ABF82B9F}"/>
</file>

<file path=customXml/itemProps3.xml><?xml version="1.0" encoding="utf-8"?>
<ds:datastoreItem xmlns:ds="http://schemas.openxmlformats.org/officeDocument/2006/customXml" ds:itemID="{441D6B1B-470E-448A-A8FC-FD2CD44BFF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PC-Bung</cp:lastModifiedBy>
  <cp:lastPrinted>2020-01-30T02:49:48Z</cp:lastPrinted>
  <dcterms:created xsi:type="dcterms:W3CDTF">2017-02-15T09:10:06Z</dcterms:created>
  <dcterms:modified xsi:type="dcterms:W3CDTF">2020-01-30T02:50:09Z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0x010100DE8C35FF182C3E4DBEC4A942FE07D809</vt:lpwstr>
  </property>
  <property fmtid="{D5CDD505-2E9C-101B-9397-08002B2CF9AE}" pid="3" name="Order">
    <vt:r8>498100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